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80" windowWidth="18960" windowHeight="11700"/>
  </bookViews>
  <sheets>
    <sheet name="เอกสารหมายเลข2" sheetId="4" r:id="rId1"/>
    <sheet name="เอกสารหมายเลข3" sheetId="8" r:id="rId2"/>
    <sheet name="เอกสารหมายเลข 4" sheetId="9" r:id="rId3"/>
  </sheets>
  <definedNames>
    <definedName name="_xlnm.Print_Titles" localSheetId="2">'เอกสารหมายเลข 4'!$1:$4</definedName>
    <definedName name="_xlnm.Print_Titles" localSheetId="0">เอกสารหมายเลข2!$2:$6</definedName>
    <definedName name="_xlnm.Print_Titles" localSheetId="1">เอกสารหมายเลข3!$2:$5</definedName>
  </definedNames>
  <calcPr calcId="144525"/>
</workbook>
</file>

<file path=xl/calcChain.xml><?xml version="1.0" encoding="utf-8"?>
<calcChain xmlns="http://schemas.openxmlformats.org/spreadsheetml/2006/main">
  <c r="D44" i="9" l="1"/>
  <c r="C44" i="9"/>
  <c r="C74" i="4" l="1"/>
</calcChain>
</file>

<file path=xl/sharedStrings.xml><?xml version="1.0" encoding="utf-8"?>
<sst xmlns="http://schemas.openxmlformats.org/spreadsheetml/2006/main" count="287" uniqueCount="130">
  <si>
    <t>หมายเหตุ</t>
  </si>
  <si>
    <t>ลำดับที่</t>
  </si>
  <si>
    <t>โครงการ /กิจกรรม</t>
  </si>
  <si>
    <t>งบประมาณ (บาท)</t>
  </si>
  <si>
    <t>เอกสารหมายเลข 2</t>
  </si>
  <si>
    <t>งบประมาณที่ตั้งไว้</t>
  </si>
  <si>
    <t>เบิกจ่ายจริงตามโครงการ</t>
  </si>
  <si>
    <t>เอกสารหมายเลข 3</t>
  </si>
  <si>
    <t>เอกสารหมายเลข 4</t>
  </si>
  <si>
    <t>โครงการพัฒนาศักยภาพบุคลากร (OD)</t>
  </si>
  <si>
    <t>การพัฒนาการจัดการศึกษาโดยใช้โรงเรียนเป็นฐานในการ</t>
  </si>
  <si>
    <t>พัฒนาท้องถิ่น (SBMLD) ของโรงเรียนเทศบาลฯ</t>
  </si>
  <si>
    <t>โครงการอาหารเสริม(นม)  โรงเรียนอนุบาลฯ</t>
  </si>
  <si>
    <t>โครงการอาหารเสริม(นม)  โรงเรียนเทศบาลฯ</t>
  </si>
  <si>
    <t>โครงการอาหารเสริม(นม)  โรงเรียนชุมชนโนนแดง</t>
  </si>
  <si>
    <t>โครงการอาหารกลางวัน  โรงเรียนอนุบาลฯ</t>
  </si>
  <si>
    <t>โครงการอาหารกลางวัน  โรงเรียนเทศบาลฯ</t>
  </si>
  <si>
    <t>โครงการอาหารกลางวัน  โรงเรียนชุมชนโนนแดง</t>
  </si>
  <si>
    <t>โครงการแข่งขันกีฬาต้านยาเสพติดเทศบาลตำบลโนนแดง</t>
  </si>
  <si>
    <t>โครงการจัดงานประเพณีลอยกระทง</t>
  </si>
  <si>
    <t>โครงการจัดงานวันเด็กแห่งชาติ</t>
  </si>
  <si>
    <t>โครงการฝึกอบรมสัมมนาและทัศนศึกษาดูงานของพนักงาน</t>
  </si>
  <si>
    <t xml:space="preserve">เทศบาล  ลูกจ้างประจำ  พนักงานจ้าง  คณะผู้บริหาร  </t>
  </si>
  <si>
    <t>โครงการส่งเสริมการผลิตข้าวพันธุ์ดีและมีคุณภาพ</t>
  </si>
  <si>
    <t>กองการศึกษา</t>
  </si>
  <si>
    <t>กองสาธารณสุขฯ</t>
  </si>
  <si>
    <t>เบิกจ่ายไม่เกินแสน</t>
  </si>
  <si>
    <t>ไม่ได้ดำเนินการ</t>
  </si>
  <si>
    <t>ร.ร.เทศบาลฯ</t>
  </si>
  <si>
    <t>สมาชิกสภาเทศบาลฯ  คณะกรรมการชุมชน  อสม. และอปพร.</t>
  </si>
  <si>
    <t>โครงการฝึกอบรมและศึกษาดูงานของผู้สูงอายุ</t>
  </si>
  <si>
    <t>โครงการแผนที่ภาษีและทะเบียนทรัพย์สิน</t>
  </si>
  <si>
    <t>ค่าใช้จ่ายในการพัฒนาห้องสมุดโรงเรียนอนุบาลฯ</t>
  </si>
  <si>
    <t>ค่าใช้จ่ายในการพัฒนาห้องสมุดโรงเรียนเทศบาลฯ</t>
  </si>
  <si>
    <t>อุดหนุนการพัฒนาสาธารณสุขมูลฐานในเขต อปท.</t>
  </si>
  <si>
    <t>โนนแดง  ม.12</t>
  </si>
  <si>
    <t>ร.ร.อนุบาลฯ</t>
  </si>
  <si>
    <t xml:space="preserve">กองช่าง </t>
  </si>
  <si>
    <t>หน่วยงาน</t>
  </si>
  <si>
    <t>สำนักปลัด</t>
  </si>
  <si>
    <t>กองคลัง</t>
  </si>
  <si>
    <t>ร.ร.ชุมชนฯ</t>
  </si>
  <si>
    <t>ภายในเขตเทศบาลตำบลโนนแดง</t>
  </si>
  <si>
    <t>เบิกจ่ายจริง (บาท)</t>
  </si>
  <si>
    <t>งานการเจ้าหน้าที่</t>
  </si>
  <si>
    <t>งานพัฒนาชุมชน</t>
  </si>
  <si>
    <t>ทักษะทางวิชาการ กีฬา และทักษะอื่นๆ (รร.เทศบาลฯ)</t>
  </si>
  <si>
    <t>รร.อนุบาลฯ</t>
  </si>
  <si>
    <t>โครงการจัดทำป้ายซอยต่างๆ ในเขตเทศบาล</t>
  </si>
  <si>
    <t>โครงการจัดการแข่งขันกีฬาชุมชนในเขตเทศบาลตำบล</t>
  </si>
  <si>
    <t>โครงการก่อสร้างถนน คสล.  สายบ้านนายนวล  อาดมะดัน</t>
  </si>
  <si>
    <t>โครงการวางท่อระบายน้ำด้านซ้ายทางหลวงหมายเลข 207</t>
  </si>
  <si>
    <t>(รร.เทศบาลฯ)</t>
  </si>
  <si>
    <t>โครงการ/กิจกรรม ในปีงบประมาณ พ.ศ. 2561   ที่มีวงเงินตั้งแต่   100,000.-บาท  ขึ้นไป</t>
  </si>
  <si>
    <t>ของ   เทศบาลตำบลโนนแดง     ครั้งที่  2/2561</t>
  </si>
  <si>
    <t>ระหว่างวันที่  1  เมษายน  2561  ถึงวันที่  30  กันยายน  2561</t>
  </si>
  <si>
    <t>โนนแดง และโครงการกีฬาเชื่อมความสามัคคีระหว่างชุมชน</t>
  </si>
  <si>
    <t>โครงการจัดงานพระราชพิธีอื่นๆ ที่เกิดขึ้นระหว่างปี</t>
  </si>
  <si>
    <t>โครงการสนับสนุนค่าใช้จ่ายในการจัดการศึกษาตั้งแต่ระดับ</t>
  </si>
  <si>
    <t>อนุบาลจนจบการศึกษาขั้นพื้นฐาน (รร.อนุบาลฯ)</t>
  </si>
  <si>
    <t>ค่าใช้จ่ายในการปรับปรุง/ซ่อมแซม อาคารเรียนและ</t>
  </si>
  <si>
    <t>อาคารประกอบ (รร.อนุบาลฯ)</t>
  </si>
  <si>
    <t>พัฒนาท้องถิ่น (SBMLD) ของโรงเรียนอนุบาลฯ</t>
  </si>
  <si>
    <t>อนุบาลจนจบการศึกษาขั้นพื้นฐาน (รร.เทศบาลฯ)</t>
  </si>
  <si>
    <t>โครงการส่งแสริมให้นักเรียนและคณะครูเข้าร่วมแข่งขัน</t>
  </si>
  <si>
    <t>โครงการปรับเกลี่ยดินบริเวณสนามโรงเรียนเทศบาลฯ</t>
  </si>
  <si>
    <t>อาคารประกอบ (รร.เทศบาลฯ)</t>
  </si>
  <si>
    <t xml:space="preserve">โครงการก่อสร้างถนน คสล. ตั้งแต่ถนน ทช. </t>
  </si>
  <si>
    <t>บ้านนางหว่าง อยู่รอด  ม.10</t>
  </si>
  <si>
    <t xml:space="preserve">โครงการก่อสร้างรางระบายน้ำ (หลัง ธกส.)  ตรอก 1  </t>
  </si>
  <si>
    <t>ซอย 9   ม.1</t>
  </si>
  <si>
    <t>โครงการก่อสร้างรางระบายน้ำจากบ้านนายวิโรจน์ พลนอก</t>
  </si>
  <si>
    <t>ถึงสระคุ้มส้มป่อย  ชุมชนหนองโจด  ม.13</t>
  </si>
  <si>
    <t>โครงการก่อสร้างรางระบายน้ำจากบ้านนายพุฒ พลจันทร์</t>
  </si>
  <si>
    <t xml:space="preserve">ถึงหลังวัดโนนแดง  </t>
  </si>
  <si>
    <t>โครงการก่อสร้างรางระบายน้ำซอย 23 จากปากซอย  ถึงซอย</t>
  </si>
  <si>
    <t>กลางบ้าน ม.11  ชุมชนใหม่ศรีประทาน</t>
  </si>
  <si>
    <t>โครงการวางท่อระบายน้ำจากบ้านนางเสน่ห์  ถึงสี่แยก</t>
  </si>
  <si>
    <t xml:space="preserve">โรงสีซอย 9  ม.1  </t>
  </si>
  <si>
    <t>โครงการปรับปรุงอาคารโรงจอดรถ สำนักงานการประปา</t>
  </si>
  <si>
    <t>เทศบาลตำบลโนนแดง  ม.4</t>
  </si>
  <si>
    <t>โครงการก่อสร้างทางเท้าภายในโรงเรียนเทศบาลตำบล</t>
  </si>
  <si>
    <t>กันเงิน60</t>
  </si>
  <si>
    <t>โครงการก่อสร้างสระว่ายน้ำของโรงเรียนเทศบาลตำบล</t>
  </si>
  <si>
    <t>ม.3</t>
  </si>
  <si>
    <t>โครงการวางท่อระบายน้ำถนนเทศบาล 12    ม.15</t>
  </si>
  <si>
    <t>ตั้งแต่ด้านหน้าร้านประภารุ่งเรือง  ถึงถนนเทศบาล 11  ม.15</t>
  </si>
  <si>
    <t>โครงการก่อสร้างรางระบายน้ำซอย 7   ม.15</t>
  </si>
  <si>
    <t>โครงการก่อสร้างถนน คสล.  จากบ้านส้มป่อยถึงถนน คสล.</t>
  </si>
  <si>
    <t>วัดร้าง  ม.4</t>
  </si>
  <si>
    <t>รวมทั้งสิ้น    42    โครงการ</t>
  </si>
  <si>
    <r>
      <t xml:space="preserve">โครงการ/กิจกรรม  ปีงบประมาณ พ.ศ. 2561   วงเงินตั้งแต่   100,000.-บาท   </t>
    </r>
    <r>
      <rPr>
        <b/>
        <u/>
        <sz val="16"/>
        <color theme="1"/>
        <rFont val="Angsana New"/>
        <family val="1"/>
      </rPr>
      <t>ที่มีการประเมินผลโครงการ</t>
    </r>
    <r>
      <rPr>
        <b/>
        <sz val="16"/>
        <color theme="1"/>
        <rFont val="Angsana New"/>
        <family val="1"/>
      </rPr>
      <t xml:space="preserve">    ของเทศบาลตำบลโนนแดง</t>
    </r>
  </si>
  <si>
    <t>ครั้งที่  2/2561    (ระหว่างวันที่  1  เมษายน  2561  ถึงวันที่  30  กันยายน  2561)</t>
  </si>
  <si>
    <r>
      <t xml:space="preserve">โครงการ/กิจกรรม  ปีงบประมาณ พ.ศ. 2561   วงเงินตั้งแต่   100,000.-บาท   </t>
    </r>
    <r>
      <rPr>
        <b/>
        <u/>
        <sz val="16"/>
        <color theme="1"/>
        <rFont val="Angsana New"/>
        <family val="1"/>
      </rPr>
      <t>ที่ไม่ได้มีการประเมินผลโครงการ</t>
    </r>
    <r>
      <rPr>
        <b/>
        <sz val="16"/>
        <color theme="1"/>
        <rFont val="Angsana New"/>
        <family val="1"/>
      </rPr>
      <t xml:space="preserve">   ของเทศบาลตำบลโนนแดง</t>
    </r>
  </si>
  <si>
    <t>ครั้งที่  2/2561    (ระหว่างวันที่  1  เมษายน  2561   ถึงวันที่  30  กันยายน  2561)</t>
  </si>
  <si>
    <t>กันเงิน60, ขยายเวลา61</t>
  </si>
  <si>
    <t>รายงานครั้งที่ 1/2562</t>
  </si>
  <si>
    <t>กันเงิน60,  รายงานครั้งที่ 1/2561</t>
  </si>
  <si>
    <t>โครงการฝึกอบรมสัมมนาและทัศนศึกษาดูงานของพนักงานเทศบาล</t>
  </si>
  <si>
    <t xml:space="preserve">ลูกจ้างประจำ  พนักงานจ้าง  คณะผู้บริหาร  สมาชิกสภาเทศบาลฯ </t>
  </si>
  <si>
    <t>คณะกรรมการชุมชน  อสม. และอปพร.</t>
  </si>
  <si>
    <t>โครงการจัดการแข่งขันกีฬาชุมชนในเขตเทศบาลตำบลโนนแดง</t>
  </si>
  <si>
    <t>และโครงการกีฬาเชื่อมความสามัคคีระหว่างชุมชนภายในเขตเทศบาล</t>
  </si>
  <si>
    <t>ตำบลโนนแดง</t>
  </si>
  <si>
    <t>โครงการก่อสร้างรางระบายน้ำ (หลัง ธกส.)  ตรอก 1  ซอย 9  ม.1</t>
  </si>
  <si>
    <t>โครงการก่อสร้างรางระบายน้ำจากบ้าน นายพุฒ พลจันทร์</t>
  </si>
  <si>
    <t>โครงการก่อสร้างรางระบายน้ำซอย 23 จากปากซอย  ถึงซอยกลางบ้าน</t>
  </si>
  <si>
    <t>ม.11   ชุมชนใหม่ศรีประทาน</t>
  </si>
  <si>
    <t>โครงการวางท่อระบายน้ำจากบ้านนางเสน่ห์  ถึงสี่แยกโรงสีซอย 9  ม.1</t>
  </si>
  <si>
    <t>โครงการปรับปรุงอาคารโรงจอดรถ สำนักงานการประปาเทศบาล</t>
  </si>
  <si>
    <t>ตำบลโนนแดง    ม.4</t>
  </si>
  <si>
    <t>โครงการก่อสร้างสระว่ายน้ำของโรงเรียนเทศบาลตำบลโนนแดง  ม.12</t>
  </si>
  <si>
    <t>โครงการวางท่อระบายน้ำด้านซ้ายทางหลวงหมายเลข 207   ตั้งแต่ด้าน</t>
  </si>
  <si>
    <t>หน้าร้านประภารุ่งเรือง   ถึงถนนเทศบาล 11    ม.15</t>
  </si>
  <si>
    <t>อยู่ระหว่างดำเนินการ</t>
  </si>
  <si>
    <t>การพัฒนาการจัดการศึกษาโดยใช้โรงเรียนเป็นฐานในการพัฒนา</t>
  </si>
  <si>
    <t>ท้องถิ่น (SBMLD) ของโรงเรียนอนุบาลฯ</t>
  </si>
  <si>
    <t>ท้องถิ่น (SBMLD) ของโรงเรียนเทศบาลฯ</t>
  </si>
  <si>
    <t>ค่าใช้จ่ายในการปรับปรุง/ซ่อมแซม อาคารเรียนและอาคารประกอบ</t>
  </si>
  <si>
    <t>(รร.อนุบาลฯ)</t>
  </si>
  <si>
    <t>ยังไม่รายงานผล</t>
  </si>
  <si>
    <t>โครงการก่อสร้างถนน คสล.  สายบ้านนายนวล  อาดมะดัน   ม.3</t>
  </si>
  <si>
    <t>โครงการก่อสร้างทางเท้าภายในโรงเรียนเทศบาลตำบลโนนแดง  ม.12</t>
  </si>
  <si>
    <t>ม.10</t>
  </si>
  <si>
    <t>โครงการก่อสร้างถนน คสล. ตั้งแต่ถนน ทช.  บ้านนางหว่าง  อยู่รอด</t>
  </si>
  <si>
    <t>รวมทั้งสิ้น    27    โครงการ</t>
  </si>
  <si>
    <t>รวมทั้งสิ้น    15    โครงการ</t>
  </si>
  <si>
    <t>กันเงิน60, ขยายเวลา61, อยู่ระหว่างดำเนินการ</t>
  </si>
  <si>
    <t>ค่าใช้จ่ายในการพัฒนาห้องสมุด    โรงเรียนเทศบาลฯ</t>
  </si>
  <si>
    <t>โครงการก่อสร้างถนน คสล. จากบ้านส้มป่อยถึงถนน คสล.วัดร้าง ม.4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</si>
</sst>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87" fontId="2" fillId="0" borderId="3" xfId="1" applyNumberFormat="1" applyFont="1" applyBorder="1"/>
    <xf numFmtId="187" fontId="2" fillId="0" borderId="3" xfId="1" applyNumberFormat="1" applyFont="1" applyBorder="1" applyAlignment="1">
      <alignment horizontal="center"/>
    </xf>
    <xf numFmtId="187" fontId="2" fillId="0" borderId="0" xfId="1" applyNumberFormat="1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187" fontId="2" fillId="0" borderId="0" xfId="1" applyNumberFormat="1" applyFont="1" applyBorder="1"/>
    <xf numFmtId="0" fontId="5" fillId="0" borderId="0" xfId="0" applyFont="1"/>
    <xf numFmtId="0" fontId="5" fillId="2" borderId="3" xfId="0" applyFont="1" applyFill="1" applyBorder="1"/>
    <xf numFmtId="0" fontId="5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3" xfId="1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5" xfId="0" applyFont="1" applyBorder="1"/>
    <xf numFmtId="0" fontId="5" fillId="0" borderId="0" xfId="0" applyFont="1" applyBorder="1"/>
    <xf numFmtId="187" fontId="3" fillId="0" borderId="5" xfId="1" applyNumberFormat="1" applyFont="1" applyBorder="1"/>
    <xf numFmtId="43" fontId="3" fillId="0" borderId="5" xfId="1" applyNumberFormat="1" applyFont="1" applyBorder="1"/>
    <xf numFmtId="0" fontId="3" fillId="0" borderId="0" xfId="0" applyFont="1" applyAlignment="1"/>
    <xf numFmtId="187" fontId="5" fillId="0" borderId="0" xfId="0" applyNumberFormat="1" applyFont="1"/>
    <xf numFmtId="0" fontId="2" fillId="0" borderId="3" xfId="0" applyFont="1" applyFill="1" applyBorder="1" applyAlignment="1">
      <alignment horizontal="center"/>
    </xf>
    <xf numFmtId="187" fontId="2" fillId="0" borderId="2" xfId="1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87" fontId="2" fillId="2" borderId="3" xfId="1" applyNumberFormat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87" fontId="2" fillId="2" borderId="2" xfId="1" applyNumberFormat="1" applyFont="1" applyFill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187" fontId="2" fillId="0" borderId="6" xfId="1" applyNumberFormat="1" applyFont="1" applyBorder="1"/>
    <xf numFmtId="0" fontId="5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87" fontId="3" fillId="0" borderId="7" xfId="1" applyNumberFormat="1" applyFont="1" applyBorder="1"/>
    <xf numFmtId="0" fontId="5" fillId="0" borderId="7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5" xfId="0" applyFont="1" applyFill="1" applyBorder="1" applyAlignment="1">
      <alignment horizontal="center"/>
    </xf>
    <xf numFmtId="0" fontId="2" fillId="0" borderId="5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Border="1" applyAlignment="1">
      <alignment horizontal="right"/>
    </xf>
    <xf numFmtId="187" fontId="2" fillId="0" borderId="0" xfId="1" applyNumberFormat="1" applyFont="1" applyBorder="1" applyAlignment="1">
      <alignment horizontal="center"/>
    </xf>
    <xf numFmtId="187" fontId="2" fillId="0" borderId="5" xfId="1" applyNumberFormat="1" applyFont="1" applyBorder="1"/>
    <xf numFmtId="187" fontId="2" fillId="0" borderId="5" xfId="1" applyNumberFormat="1" applyFont="1" applyBorder="1" applyAlignment="1">
      <alignment horizontal="center"/>
    </xf>
    <xf numFmtId="43" fontId="2" fillId="0" borderId="2" xfId="1" applyNumberFormat="1" applyFont="1" applyBorder="1" applyAlignment="1">
      <alignment horizontal="center"/>
    </xf>
    <xf numFmtId="0" fontId="6" fillId="0" borderId="3" xfId="0" applyFont="1" applyFill="1" applyBorder="1"/>
    <xf numFmtId="0" fontId="2" fillId="0" borderId="3" xfId="0" applyFont="1" applyFill="1" applyBorder="1"/>
    <xf numFmtId="187" fontId="2" fillId="0" borderId="3" xfId="1" applyNumberFormat="1" applyFont="1" applyFill="1" applyBorder="1"/>
    <xf numFmtId="0" fontId="5" fillId="0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55" workbookViewId="0">
      <selection activeCell="F59" sqref="F59"/>
    </sheetView>
  </sheetViews>
  <sheetFormatPr defaultRowHeight="23.25" x14ac:dyDescent="0.5"/>
  <cols>
    <col min="1" max="1" width="6.5" style="8" customWidth="1"/>
    <col min="2" max="2" width="42.25" style="1" customWidth="1"/>
    <col min="3" max="3" width="17.625" style="7" customWidth="1"/>
    <col min="4" max="4" width="13.625" style="14" customWidth="1"/>
    <col min="5" max="5" width="11.75" style="1" customWidth="1"/>
    <col min="6" max="16384" width="9" style="1"/>
  </cols>
  <sheetData>
    <row r="1" spans="1:8" x14ac:dyDescent="0.5">
      <c r="A1" s="23"/>
      <c r="D1" s="23"/>
    </row>
    <row r="2" spans="1:8" x14ac:dyDescent="0.5">
      <c r="C2" s="16"/>
      <c r="D2" s="69" t="s">
        <v>4</v>
      </c>
      <c r="E2" s="69"/>
    </row>
    <row r="3" spans="1:8" x14ac:dyDescent="0.5">
      <c r="A3" s="70" t="s">
        <v>53</v>
      </c>
      <c r="B3" s="70"/>
      <c r="C3" s="70"/>
      <c r="D3" s="70"/>
    </row>
    <row r="4" spans="1:8" x14ac:dyDescent="0.5">
      <c r="A4" s="70" t="s">
        <v>54</v>
      </c>
      <c r="B4" s="70"/>
      <c r="C4" s="70"/>
      <c r="D4" s="70"/>
    </row>
    <row r="5" spans="1:8" x14ac:dyDescent="0.5">
      <c r="A5" s="70" t="s">
        <v>55</v>
      </c>
      <c r="B5" s="70"/>
      <c r="C5" s="70"/>
      <c r="D5" s="70"/>
    </row>
    <row r="6" spans="1:8" x14ac:dyDescent="0.5">
      <c r="A6" s="3" t="s">
        <v>1</v>
      </c>
      <c r="B6" s="3" t="s">
        <v>2</v>
      </c>
      <c r="C6" s="6" t="s">
        <v>3</v>
      </c>
      <c r="D6" s="3" t="s">
        <v>38</v>
      </c>
      <c r="E6" s="3" t="s">
        <v>0</v>
      </c>
    </row>
    <row r="7" spans="1:8" x14ac:dyDescent="0.5">
      <c r="A7" s="3">
        <v>1</v>
      </c>
      <c r="B7" s="4" t="s">
        <v>30</v>
      </c>
      <c r="C7" s="5">
        <v>100000</v>
      </c>
      <c r="D7" s="17" t="s">
        <v>39</v>
      </c>
      <c r="E7" s="4"/>
    </row>
    <row r="8" spans="1:8" x14ac:dyDescent="0.5">
      <c r="A8" s="35">
        <v>2</v>
      </c>
      <c r="B8" s="36" t="s">
        <v>9</v>
      </c>
      <c r="C8" s="37">
        <v>100000</v>
      </c>
      <c r="D8" s="21" t="s">
        <v>39</v>
      </c>
      <c r="E8" s="21"/>
      <c r="H8" s="11"/>
    </row>
    <row r="9" spans="1:8" x14ac:dyDescent="0.5">
      <c r="A9" s="3">
        <v>3</v>
      </c>
      <c r="B9" s="4" t="s">
        <v>21</v>
      </c>
      <c r="C9" s="5">
        <v>200000</v>
      </c>
      <c r="D9" s="17" t="s">
        <v>39</v>
      </c>
      <c r="E9" s="12"/>
      <c r="H9" s="11"/>
    </row>
    <row r="10" spans="1:8" x14ac:dyDescent="0.5">
      <c r="A10" s="3"/>
      <c r="B10" s="4" t="s">
        <v>22</v>
      </c>
      <c r="C10" s="5"/>
      <c r="D10" s="3"/>
      <c r="E10" s="4"/>
      <c r="H10" s="11"/>
    </row>
    <row r="11" spans="1:8" x14ac:dyDescent="0.5">
      <c r="A11" s="3"/>
      <c r="B11" s="4" t="s">
        <v>29</v>
      </c>
      <c r="C11" s="5"/>
      <c r="D11" s="3"/>
      <c r="E11" s="4"/>
      <c r="H11" s="11"/>
    </row>
    <row r="12" spans="1:8" x14ac:dyDescent="0.5">
      <c r="A12" s="3">
        <v>4</v>
      </c>
      <c r="B12" s="4" t="s">
        <v>23</v>
      </c>
      <c r="C12" s="5">
        <v>100000</v>
      </c>
      <c r="D12" s="17" t="s">
        <v>39</v>
      </c>
      <c r="E12" s="4"/>
      <c r="H12" s="11"/>
    </row>
    <row r="13" spans="1:8" x14ac:dyDescent="0.5">
      <c r="A13" s="3">
        <v>5</v>
      </c>
      <c r="B13" s="4" t="s">
        <v>31</v>
      </c>
      <c r="C13" s="5">
        <v>100000</v>
      </c>
      <c r="D13" s="13" t="s">
        <v>40</v>
      </c>
      <c r="E13" s="4"/>
      <c r="H13" s="11"/>
    </row>
    <row r="14" spans="1:8" x14ac:dyDescent="0.5">
      <c r="A14" s="3">
        <v>6</v>
      </c>
      <c r="B14" s="4" t="s">
        <v>18</v>
      </c>
      <c r="C14" s="5">
        <v>200000</v>
      </c>
      <c r="D14" s="13" t="s">
        <v>24</v>
      </c>
      <c r="E14" s="13"/>
      <c r="H14" s="11"/>
    </row>
    <row r="15" spans="1:8" x14ac:dyDescent="0.5">
      <c r="A15" s="3">
        <v>7</v>
      </c>
      <c r="B15" s="4" t="s">
        <v>49</v>
      </c>
      <c r="C15" s="5">
        <v>150000</v>
      </c>
      <c r="D15" s="13" t="s">
        <v>24</v>
      </c>
      <c r="E15" s="4"/>
      <c r="H15" s="11"/>
    </row>
    <row r="16" spans="1:8" x14ac:dyDescent="0.5">
      <c r="A16" s="3"/>
      <c r="B16" s="4" t="s">
        <v>56</v>
      </c>
      <c r="C16" s="5"/>
      <c r="D16" s="13"/>
      <c r="E16" s="13"/>
      <c r="H16" s="11"/>
    </row>
    <row r="17" spans="1:8" x14ac:dyDescent="0.5">
      <c r="A17" s="3"/>
      <c r="B17" s="4" t="s">
        <v>42</v>
      </c>
      <c r="C17" s="5"/>
      <c r="D17" s="13"/>
      <c r="E17" s="13"/>
      <c r="H17" s="11"/>
    </row>
    <row r="18" spans="1:8" x14ac:dyDescent="0.5">
      <c r="A18" s="3">
        <v>8</v>
      </c>
      <c r="B18" s="4" t="s">
        <v>57</v>
      </c>
      <c r="C18" s="5">
        <v>100000</v>
      </c>
      <c r="D18" s="13" t="s">
        <v>24</v>
      </c>
      <c r="E18" s="13"/>
      <c r="H18" s="11"/>
    </row>
    <row r="19" spans="1:8" x14ac:dyDescent="0.5">
      <c r="A19" s="3">
        <v>9</v>
      </c>
      <c r="B19" s="4" t="s">
        <v>19</v>
      </c>
      <c r="C19" s="5">
        <v>100000</v>
      </c>
      <c r="D19" s="13" t="s">
        <v>24</v>
      </c>
      <c r="E19" s="13"/>
      <c r="H19" s="11"/>
    </row>
    <row r="20" spans="1:8" x14ac:dyDescent="0.5">
      <c r="A20" s="3">
        <v>10</v>
      </c>
      <c r="B20" s="4" t="s">
        <v>20</v>
      </c>
      <c r="C20" s="5">
        <v>100000</v>
      </c>
      <c r="D20" s="13" t="s">
        <v>24</v>
      </c>
      <c r="E20" s="13"/>
      <c r="H20" s="11"/>
    </row>
    <row r="21" spans="1:8" s="53" customFormat="1" x14ac:dyDescent="0.5">
      <c r="A21" s="33">
        <v>11</v>
      </c>
      <c r="B21" s="66" t="s">
        <v>32</v>
      </c>
      <c r="C21" s="67">
        <v>100000</v>
      </c>
      <c r="D21" s="49" t="s">
        <v>36</v>
      </c>
      <c r="E21" s="66"/>
      <c r="H21" s="68"/>
    </row>
    <row r="22" spans="1:8" x14ac:dyDescent="0.5">
      <c r="A22" s="35">
        <v>12</v>
      </c>
      <c r="B22" s="36" t="s">
        <v>12</v>
      </c>
      <c r="C22" s="37">
        <v>297020</v>
      </c>
      <c r="D22" s="21" t="s">
        <v>36</v>
      </c>
      <c r="E22" s="36"/>
      <c r="H22" s="11"/>
    </row>
    <row r="23" spans="1:8" x14ac:dyDescent="0.5">
      <c r="A23" s="35">
        <v>13</v>
      </c>
      <c r="B23" s="36" t="s">
        <v>15</v>
      </c>
      <c r="C23" s="37">
        <v>620000</v>
      </c>
      <c r="D23" s="21" t="s">
        <v>36</v>
      </c>
      <c r="E23" s="36"/>
      <c r="H23" s="28"/>
    </row>
    <row r="24" spans="1:8" x14ac:dyDescent="0.5">
      <c r="A24" s="3">
        <v>14</v>
      </c>
      <c r="B24" s="4" t="s">
        <v>58</v>
      </c>
      <c r="C24" s="5">
        <v>466450</v>
      </c>
      <c r="D24" s="13" t="s">
        <v>36</v>
      </c>
      <c r="E24" s="4"/>
      <c r="H24" s="28"/>
    </row>
    <row r="25" spans="1:8" x14ac:dyDescent="0.5">
      <c r="A25" s="3"/>
      <c r="B25" s="4" t="s">
        <v>59</v>
      </c>
      <c r="C25" s="5"/>
      <c r="D25" s="13"/>
      <c r="E25" s="4"/>
      <c r="H25" s="28"/>
    </row>
    <row r="26" spans="1:8" x14ac:dyDescent="0.5">
      <c r="A26" s="3">
        <v>15</v>
      </c>
      <c r="B26" s="4" t="s">
        <v>60</v>
      </c>
      <c r="C26" s="5">
        <v>200000</v>
      </c>
      <c r="D26" s="13" t="s">
        <v>36</v>
      </c>
      <c r="E26" s="4"/>
      <c r="H26" s="28"/>
    </row>
    <row r="27" spans="1:8" x14ac:dyDescent="0.5">
      <c r="A27" s="3"/>
      <c r="B27" s="4" t="s">
        <v>61</v>
      </c>
      <c r="C27" s="5"/>
      <c r="D27" s="13"/>
      <c r="E27" s="4"/>
      <c r="H27" s="28"/>
    </row>
    <row r="28" spans="1:8" x14ac:dyDescent="0.5">
      <c r="A28" s="3">
        <v>16</v>
      </c>
      <c r="B28" s="4" t="s">
        <v>10</v>
      </c>
      <c r="C28" s="5">
        <v>200000</v>
      </c>
      <c r="D28" s="13" t="s">
        <v>36</v>
      </c>
      <c r="E28" s="4"/>
      <c r="H28" s="10"/>
    </row>
    <row r="29" spans="1:8" x14ac:dyDescent="0.5">
      <c r="A29" s="3"/>
      <c r="B29" s="4" t="s">
        <v>62</v>
      </c>
      <c r="C29" s="5"/>
      <c r="D29" s="13"/>
      <c r="E29" s="4"/>
      <c r="H29" s="10"/>
    </row>
    <row r="30" spans="1:8" x14ac:dyDescent="0.5">
      <c r="A30" s="3">
        <v>17</v>
      </c>
      <c r="B30" s="4" t="s">
        <v>58</v>
      </c>
      <c r="C30" s="5">
        <v>1028980</v>
      </c>
      <c r="D30" s="13" t="s">
        <v>28</v>
      </c>
      <c r="E30" s="4"/>
      <c r="H30" s="32"/>
    </row>
    <row r="31" spans="1:8" x14ac:dyDescent="0.5">
      <c r="A31" s="3"/>
      <c r="B31" s="4" t="s">
        <v>63</v>
      </c>
      <c r="C31" s="5"/>
      <c r="D31" s="13"/>
      <c r="E31" s="4"/>
      <c r="H31" s="11"/>
    </row>
    <row r="32" spans="1:8" x14ac:dyDescent="0.5">
      <c r="A32" s="3">
        <v>18</v>
      </c>
      <c r="B32" s="4" t="s">
        <v>33</v>
      </c>
      <c r="C32" s="5">
        <v>100000</v>
      </c>
      <c r="D32" s="13" t="s">
        <v>28</v>
      </c>
      <c r="E32" s="4"/>
      <c r="H32" s="11"/>
    </row>
    <row r="33" spans="1:8" x14ac:dyDescent="0.5">
      <c r="A33" s="3">
        <v>19</v>
      </c>
      <c r="B33" s="4" t="s">
        <v>10</v>
      </c>
      <c r="C33" s="5">
        <v>300000</v>
      </c>
      <c r="D33" s="13" t="s">
        <v>28</v>
      </c>
      <c r="E33" s="4"/>
      <c r="H33" s="11"/>
    </row>
    <row r="34" spans="1:8" x14ac:dyDescent="0.5">
      <c r="A34" s="3"/>
      <c r="B34" s="4" t="s">
        <v>11</v>
      </c>
      <c r="C34" s="5"/>
      <c r="D34" s="3"/>
      <c r="E34" s="4"/>
      <c r="H34" s="11"/>
    </row>
    <row r="35" spans="1:8" x14ac:dyDescent="0.5">
      <c r="A35" s="3">
        <v>20</v>
      </c>
      <c r="B35" s="4" t="s">
        <v>64</v>
      </c>
      <c r="C35" s="5">
        <v>100000</v>
      </c>
      <c r="D35" s="13" t="s">
        <v>28</v>
      </c>
      <c r="E35" s="4"/>
      <c r="H35" s="11"/>
    </row>
    <row r="36" spans="1:8" x14ac:dyDescent="0.5">
      <c r="A36" s="3"/>
      <c r="B36" s="4" t="s">
        <v>46</v>
      </c>
      <c r="C36" s="5"/>
      <c r="D36" s="3"/>
      <c r="E36" s="4"/>
    </row>
    <row r="37" spans="1:8" x14ac:dyDescent="0.5">
      <c r="A37" s="3">
        <v>21</v>
      </c>
      <c r="B37" s="4" t="s">
        <v>13</v>
      </c>
      <c r="C37" s="5">
        <v>450310</v>
      </c>
      <c r="D37" s="13" t="s">
        <v>28</v>
      </c>
      <c r="E37" s="4"/>
    </row>
    <row r="38" spans="1:8" x14ac:dyDescent="0.5">
      <c r="A38" s="3">
        <v>22</v>
      </c>
      <c r="B38" s="4" t="s">
        <v>16</v>
      </c>
      <c r="C38" s="5">
        <v>940000</v>
      </c>
      <c r="D38" s="13" t="s">
        <v>28</v>
      </c>
      <c r="E38" s="4"/>
    </row>
    <row r="39" spans="1:8" x14ac:dyDescent="0.5">
      <c r="A39" s="3">
        <v>23</v>
      </c>
      <c r="B39" s="4" t="s">
        <v>14</v>
      </c>
      <c r="C39" s="5">
        <v>898700</v>
      </c>
      <c r="D39" s="13" t="s">
        <v>41</v>
      </c>
      <c r="E39" s="4"/>
    </row>
    <row r="40" spans="1:8" x14ac:dyDescent="0.5">
      <c r="A40" s="3">
        <v>24</v>
      </c>
      <c r="B40" s="4" t="s">
        <v>17</v>
      </c>
      <c r="C40" s="5">
        <v>1876000</v>
      </c>
      <c r="D40" s="13" t="s">
        <v>41</v>
      </c>
      <c r="E40" s="4"/>
    </row>
    <row r="41" spans="1:8" x14ac:dyDescent="0.5">
      <c r="A41" s="3">
        <v>25</v>
      </c>
      <c r="B41" s="4" t="s">
        <v>34</v>
      </c>
      <c r="C41" s="5">
        <v>100000</v>
      </c>
      <c r="D41" s="13" t="s">
        <v>25</v>
      </c>
      <c r="E41" s="4"/>
    </row>
    <row r="42" spans="1:8" x14ac:dyDescent="0.5">
      <c r="A42" s="3">
        <v>26</v>
      </c>
      <c r="B42" s="4" t="s">
        <v>65</v>
      </c>
      <c r="C42" s="5">
        <v>100000</v>
      </c>
      <c r="D42" s="13" t="s">
        <v>28</v>
      </c>
      <c r="E42" s="3"/>
    </row>
    <row r="43" spans="1:8" x14ac:dyDescent="0.5">
      <c r="A43" s="3">
        <v>27</v>
      </c>
      <c r="B43" s="4" t="s">
        <v>60</v>
      </c>
      <c r="C43" s="5">
        <v>200000</v>
      </c>
      <c r="D43" s="13" t="s">
        <v>28</v>
      </c>
      <c r="E43" s="3"/>
    </row>
    <row r="44" spans="1:8" x14ac:dyDescent="0.5">
      <c r="A44" s="3"/>
      <c r="B44" s="4" t="s">
        <v>66</v>
      </c>
      <c r="C44" s="5"/>
      <c r="D44" s="13"/>
      <c r="E44" s="13"/>
    </row>
    <row r="45" spans="1:8" x14ac:dyDescent="0.5">
      <c r="A45" s="3">
        <v>28</v>
      </c>
      <c r="B45" s="4" t="s">
        <v>67</v>
      </c>
      <c r="C45" s="5">
        <v>230000</v>
      </c>
      <c r="D45" s="13" t="s">
        <v>37</v>
      </c>
      <c r="E45" s="13"/>
    </row>
    <row r="46" spans="1:8" x14ac:dyDescent="0.5">
      <c r="A46" s="3"/>
      <c r="B46" s="4" t="s">
        <v>68</v>
      </c>
      <c r="C46" s="5"/>
      <c r="D46" s="13"/>
      <c r="E46" s="13"/>
    </row>
    <row r="47" spans="1:8" x14ac:dyDescent="0.5">
      <c r="A47" s="3">
        <v>29</v>
      </c>
      <c r="B47" s="4" t="s">
        <v>69</v>
      </c>
      <c r="C47" s="5">
        <v>295000</v>
      </c>
      <c r="D47" s="13" t="s">
        <v>37</v>
      </c>
      <c r="E47" s="13"/>
    </row>
    <row r="48" spans="1:8" x14ac:dyDescent="0.5">
      <c r="A48" s="3"/>
      <c r="B48" s="4" t="s">
        <v>70</v>
      </c>
      <c r="C48" s="5"/>
      <c r="D48" s="13"/>
      <c r="E48" s="13"/>
    </row>
    <row r="49" spans="1:5" x14ac:dyDescent="0.5">
      <c r="A49" s="3">
        <v>30</v>
      </c>
      <c r="B49" s="4" t="s">
        <v>71</v>
      </c>
      <c r="C49" s="5">
        <v>686000</v>
      </c>
      <c r="D49" s="13" t="s">
        <v>37</v>
      </c>
      <c r="E49" s="13"/>
    </row>
    <row r="50" spans="1:5" x14ac:dyDescent="0.5">
      <c r="A50" s="3"/>
      <c r="B50" s="4" t="s">
        <v>72</v>
      </c>
      <c r="C50" s="5"/>
      <c r="D50" s="13"/>
      <c r="E50" s="13"/>
    </row>
    <row r="51" spans="1:5" x14ac:dyDescent="0.5">
      <c r="A51" s="3">
        <v>31</v>
      </c>
      <c r="B51" s="4" t="s">
        <v>73</v>
      </c>
      <c r="C51" s="5">
        <v>440000</v>
      </c>
      <c r="D51" s="13" t="s">
        <v>37</v>
      </c>
      <c r="E51" s="13"/>
    </row>
    <row r="52" spans="1:5" x14ac:dyDescent="0.5">
      <c r="A52" s="3"/>
      <c r="B52" s="4" t="s">
        <v>74</v>
      </c>
      <c r="C52" s="5"/>
      <c r="D52" s="13"/>
      <c r="E52" s="13"/>
    </row>
    <row r="53" spans="1:5" x14ac:dyDescent="0.5">
      <c r="A53" s="3">
        <v>32</v>
      </c>
      <c r="B53" s="4" t="s">
        <v>75</v>
      </c>
      <c r="C53" s="5">
        <v>336000</v>
      </c>
      <c r="D53" s="13" t="s">
        <v>37</v>
      </c>
      <c r="E53" s="13"/>
    </row>
    <row r="54" spans="1:5" x14ac:dyDescent="0.5">
      <c r="A54" s="3"/>
      <c r="B54" s="4" t="s">
        <v>76</v>
      </c>
      <c r="C54" s="5"/>
      <c r="D54" s="13"/>
      <c r="E54" s="13"/>
    </row>
    <row r="55" spans="1:5" x14ac:dyDescent="0.5">
      <c r="A55" s="3">
        <v>33</v>
      </c>
      <c r="B55" s="4" t="s">
        <v>77</v>
      </c>
      <c r="C55" s="5">
        <v>630000</v>
      </c>
      <c r="D55" s="13" t="s">
        <v>37</v>
      </c>
      <c r="E55" s="13"/>
    </row>
    <row r="56" spans="1:5" x14ac:dyDescent="0.5">
      <c r="A56" s="3"/>
      <c r="B56" s="4" t="s">
        <v>78</v>
      </c>
      <c r="C56" s="5"/>
      <c r="D56" s="13"/>
      <c r="E56" s="13"/>
    </row>
    <row r="57" spans="1:5" x14ac:dyDescent="0.5">
      <c r="A57" s="3">
        <v>34</v>
      </c>
      <c r="B57" s="4" t="s">
        <v>79</v>
      </c>
      <c r="C57" s="5">
        <v>100000</v>
      </c>
      <c r="D57" s="13" t="s">
        <v>37</v>
      </c>
      <c r="E57" s="13"/>
    </row>
    <row r="58" spans="1:5" x14ac:dyDescent="0.5">
      <c r="A58" s="3"/>
      <c r="B58" s="4" t="s">
        <v>80</v>
      </c>
      <c r="C58" s="5"/>
      <c r="D58" s="13"/>
      <c r="E58" s="13"/>
    </row>
    <row r="59" spans="1:5" x14ac:dyDescent="0.5">
      <c r="A59" s="2"/>
      <c r="B59" s="9"/>
      <c r="C59" s="10"/>
      <c r="D59" s="2"/>
    </row>
    <row r="60" spans="1:5" x14ac:dyDescent="0.5">
      <c r="A60" s="3">
        <v>35</v>
      </c>
      <c r="B60" s="4" t="s">
        <v>81</v>
      </c>
      <c r="C60" s="5">
        <v>350000</v>
      </c>
      <c r="D60" s="13" t="s">
        <v>37</v>
      </c>
      <c r="E60" s="13" t="s">
        <v>82</v>
      </c>
    </row>
    <row r="61" spans="1:5" x14ac:dyDescent="0.5">
      <c r="A61" s="3"/>
      <c r="B61" s="4" t="s">
        <v>35</v>
      </c>
      <c r="C61" s="5"/>
      <c r="D61" s="13"/>
      <c r="E61" s="13"/>
    </row>
    <row r="62" spans="1:5" x14ac:dyDescent="0.5">
      <c r="A62" s="3">
        <v>36</v>
      </c>
      <c r="B62" s="4" t="s">
        <v>83</v>
      </c>
      <c r="C62" s="5">
        <v>1800000</v>
      </c>
      <c r="D62" s="13" t="s">
        <v>37</v>
      </c>
      <c r="E62" s="13" t="s">
        <v>82</v>
      </c>
    </row>
    <row r="63" spans="1:5" x14ac:dyDescent="0.5">
      <c r="A63" s="3"/>
      <c r="B63" s="4" t="s">
        <v>35</v>
      </c>
      <c r="C63" s="5"/>
      <c r="D63" s="13"/>
      <c r="E63" s="13"/>
    </row>
    <row r="64" spans="1:5" x14ac:dyDescent="0.5">
      <c r="A64" s="3">
        <v>37</v>
      </c>
      <c r="B64" s="4" t="s">
        <v>50</v>
      </c>
      <c r="C64" s="5">
        <v>173000</v>
      </c>
      <c r="D64" s="13" t="s">
        <v>37</v>
      </c>
      <c r="E64" s="13" t="s">
        <v>82</v>
      </c>
    </row>
    <row r="65" spans="1:5" x14ac:dyDescent="0.5">
      <c r="A65" s="3"/>
      <c r="B65" s="4" t="s">
        <v>84</v>
      </c>
      <c r="C65" s="5"/>
      <c r="D65" s="13"/>
      <c r="E65" s="13"/>
    </row>
    <row r="66" spans="1:5" x14ac:dyDescent="0.5">
      <c r="A66" s="3">
        <v>38</v>
      </c>
      <c r="B66" s="4" t="s">
        <v>85</v>
      </c>
      <c r="C66" s="5">
        <v>100000</v>
      </c>
      <c r="D66" s="13" t="s">
        <v>37</v>
      </c>
      <c r="E66" s="13" t="s">
        <v>82</v>
      </c>
    </row>
    <row r="67" spans="1:5" x14ac:dyDescent="0.5">
      <c r="A67" s="3">
        <v>39</v>
      </c>
      <c r="B67" s="4" t="s">
        <v>51</v>
      </c>
      <c r="C67" s="5">
        <v>2200000</v>
      </c>
      <c r="D67" s="13" t="s">
        <v>37</v>
      </c>
      <c r="E67" s="13" t="s">
        <v>82</v>
      </c>
    </row>
    <row r="68" spans="1:5" x14ac:dyDescent="0.5">
      <c r="A68" s="3"/>
      <c r="B68" s="4" t="s">
        <v>86</v>
      </c>
      <c r="C68" s="5"/>
      <c r="D68" s="13"/>
      <c r="E68" s="13"/>
    </row>
    <row r="69" spans="1:5" x14ac:dyDescent="0.5">
      <c r="A69" s="3">
        <v>40</v>
      </c>
      <c r="B69" s="4" t="s">
        <v>87</v>
      </c>
      <c r="C69" s="5">
        <v>500000</v>
      </c>
      <c r="D69" s="13" t="s">
        <v>37</v>
      </c>
      <c r="E69" s="13" t="s">
        <v>82</v>
      </c>
    </row>
    <row r="70" spans="1:5" x14ac:dyDescent="0.5">
      <c r="A70" s="3">
        <v>41</v>
      </c>
      <c r="B70" s="4" t="s">
        <v>88</v>
      </c>
      <c r="C70" s="5">
        <v>500000</v>
      </c>
      <c r="D70" s="13" t="s">
        <v>37</v>
      </c>
      <c r="E70" s="13" t="s">
        <v>82</v>
      </c>
    </row>
    <row r="71" spans="1:5" x14ac:dyDescent="0.5">
      <c r="A71" s="3"/>
      <c r="B71" s="4" t="s">
        <v>89</v>
      </c>
      <c r="C71" s="5"/>
      <c r="D71" s="13"/>
      <c r="E71" s="4"/>
    </row>
    <row r="72" spans="1:5" x14ac:dyDescent="0.5">
      <c r="A72" s="38">
        <v>42</v>
      </c>
      <c r="B72" s="39" t="s">
        <v>48</v>
      </c>
      <c r="C72" s="40">
        <v>300000</v>
      </c>
      <c r="D72" s="21" t="s">
        <v>37</v>
      </c>
      <c r="E72" s="21" t="s">
        <v>82</v>
      </c>
    </row>
    <row r="73" spans="1:5" ht="24" thickBot="1" x14ac:dyDescent="0.55000000000000004">
      <c r="A73" s="41"/>
      <c r="B73" s="42"/>
      <c r="C73" s="43"/>
      <c r="D73" s="44"/>
      <c r="E73" s="42"/>
    </row>
    <row r="74" spans="1:5" ht="24" thickBot="1" x14ac:dyDescent="0.55000000000000004">
      <c r="A74" s="45"/>
      <c r="B74" s="46" t="s">
        <v>90</v>
      </c>
      <c r="C74" s="47">
        <f>C7+C8+C9+C12+C13+C14+C15+C18+C19+C20+C21+C22+C23+C24+C26+C28+C30+C32+C33+C35+C37+C38+C39+C40+C41+C42+C43+C45+C47+C49+C51+C53+C55+C57+C60+C62+C64+C66+C67+C69+C70+C72</f>
        <v>17867460</v>
      </c>
      <c r="D74" s="48"/>
      <c r="E74" s="48"/>
    </row>
    <row r="75" spans="1:5" ht="24" thickTop="1" x14ac:dyDescent="0.5"/>
  </sheetData>
  <mergeCells count="4">
    <mergeCell ref="D2:E2"/>
    <mergeCell ref="A3:D3"/>
    <mergeCell ref="A4:D4"/>
    <mergeCell ref="A5:D5"/>
  </mergeCells>
  <pageMargins left="0.51181102362204722" right="0.31496062992125984" top="0.35433070866141736" bottom="0.15748031496062992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topLeftCell="A16" workbookViewId="0">
      <selection activeCell="B23" sqref="B23"/>
    </sheetView>
  </sheetViews>
  <sheetFormatPr defaultRowHeight="23.25" x14ac:dyDescent="0.5"/>
  <cols>
    <col min="1" max="1" width="6.5" style="15" customWidth="1"/>
    <col min="2" max="2" width="49" style="1" customWidth="1"/>
    <col min="3" max="3" width="18.75" style="7" customWidth="1"/>
    <col min="4" max="4" width="20" style="7" customWidth="1"/>
    <col min="5" max="5" width="16.375" style="15" customWidth="1"/>
    <col min="6" max="6" width="15.875" style="1" customWidth="1"/>
    <col min="7" max="16384" width="9" style="1"/>
  </cols>
  <sheetData>
    <row r="2" spans="1:9" x14ac:dyDescent="0.5">
      <c r="C2" s="16"/>
      <c r="D2" s="16"/>
      <c r="E2" s="69" t="s">
        <v>7</v>
      </c>
      <c r="F2" s="69"/>
    </row>
    <row r="3" spans="1:9" x14ac:dyDescent="0.5">
      <c r="A3" s="70" t="s">
        <v>91</v>
      </c>
      <c r="B3" s="70"/>
      <c r="C3" s="70"/>
      <c r="D3" s="70"/>
      <c r="E3" s="70"/>
      <c r="F3" s="70"/>
    </row>
    <row r="4" spans="1:9" x14ac:dyDescent="0.5">
      <c r="A4" s="70" t="s">
        <v>92</v>
      </c>
      <c r="B4" s="70"/>
      <c r="C4" s="70"/>
      <c r="D4" s="70"/>
      <c r="E4" s="70"/>
      <c r="F4" s="70"/>
    </row>
    <row r="5" spans="1:9" x14ac:dyDescent="0.5">
      <c r="A5" s="18" t="s">
        <v>1</v>
      </c>
      <c r="B5" s="18" t="s">
        <v>2</v>
      </c>
      <c r="C5" s="19" t="s">
        <v>5</v>
      </c>
      <c r="D5" s="19" t="s">
        <v>6</v>
      </c>
      <c r="E5" s="20" t="s">
        <v>38</v>
      </c>
      <c r="F5" s="18" t="s">
        <v>0</v>
      </c>
    </row>
    <row r="6" spans="1:9" x14ac:dyDescent="0.5">
      <c r="A6" s="3">
        <v>1</v>
      </c>
      <c r="B6" s="4" t="s">
        <v>30</v>
      </c>
      <c r="C6" s="5">
        <v>100000</v>
      </c>
      <c r="D6" s="6">
        <v>100000</v>
      </c>
      <c r="E6" s="13" t="s">
        <v>45</v>
      </c>
      <c r="F6" s="13" t="s">
        <v>39</v>
      </c>
      <c r="I6" s="11"/>
    </row>
    <row r="7" spans="1:9" x14ac:dyDescent="0.5">
      <c r="A7" s="35">
        <v>2</v>
      </c>
      <c r="B7" s="36" t="s">
        <v>12</v>
      </c>
      <c r="C7" s="37">
        <v>297020</v>
      </c>
      <c r="D7" s="24">
        <v>225231.02</v>
      </c>
      <c r="E7" s="13" t="s">
        <v>47</v>
      </c>
      <c r="F7" s="13" t="s">
        <v>24</v>
      </c>
      <c r="I7" s="11"/>
    </row>
    <row r="8" spans="1:9" x14ac:dyDescent="0.5">
      <c r="A8" s="35">
        <v>3</v>
      </c>
      <c r="B8" s="36" t="s">
        <v>15</v>
      </c>
      <c r="C8" s="37">
        <v>620000</v>
      </c>
      <c r="D8" s="6">
        <v>530000</v>
      </c>
      <c r="E8" s="13" t="s">
        <v>47</v>
      </c>
      <c r="F8" s="13" t="s">
        <v>24</v>
      </c>
      <c r="I8" s="11"/>
    </row>
    <row r="9" spans="1:9" x14ac:dyDescent="0.5">
      <c r="A9" s="3">
        <v>4</v>
      </c>
      <c r="B9" s="4" t="s">
        <v>58</v>
      </c>
      <c r="C9" s="5">
        <v>466450</v>
      </c>
      <c r="D9" s="6">
        <v>466450</v>
      </c>
      <c r="E9" s="13" t="s">
        <v>47</v>
      </c>
      <c r="F9" s="13" t="s">
        <v>24</v>
      </c>
      <c r="I9" s="11"/>
    </row>
    <row r="10" spans="1:9" x14ac:dyDescent="0.5">
      <c r="A10" s="3"/>
      <c r="B10" s="4" t="s">
        <v>59</v>
      </c>
      <c r="C10" s="5"/>
      <c r="D10" s="6"/>
      <c r="E10" s="13"/>
      <c r="F10" s="13"/>
      <c r="I10" s="11"/>
    </row>
    <row r="11" spans="1:9" x14ac:dyDescent="0.5">
      <c r="A11" s="3">
        <v>5</v>
      </c>
      <c r="B11" s="4" t="s">
        <v>118</v>
      </c>
      <c r="C11" s="5">
        <v>200000</v>
      </c>
      <c r="D11" s="6">
        <v>149000</v>
      </c>
      <c r="E11" s="13" t="s">
        <v>47</v>
      </c>
      <c r="F11" s="13" t="s">
        <v>24</v>
      </c>
      <c r="I11" s="11"/>
    </row>
    <row r="12" spans="1:9" x14ac:dyDescent="0.5">
      <c r="A12" s="3"/>
      <c r="B12" s="4" t="s">
        <v>119</v>
      </c>
      <c r="C12" s="5"/>
      <c r="D12" s="24"/>
      <c r="E12" s="13"/>
      <c r="F12" s="13"/>
      <c r="I12" s="11"/>
    </row>
    <row r="13" spans="1:9" x14ac:dyDescent="0.5">
      <c r="A13" s="3">
        <v>6</v>
      </c>
      <c r="B13" s="4" t="s">
        <v>128</v>
      </c>
      <c r="C13" s="5">
        <v>100000</v>
      </c>
      <c r="D13" s="6">
        <v>100000</v>
      </c>
      <c r="E13" s="13" t="s">
        <v>28</v>
      </c>
      <c r="F13" s="13" t="s">
        <v>24</v>
      </c>
    </row>
    <row r="14" spans="1:9" x14ac:dyDescent="0.5">
      <c r="A14" s="3">
        <v>7</v>
      </c>
      <c r="B14" s="4" t="s">
        <v>58</v>
      </c>
      <c r="C14" s="5">
        <v>1028980</v>
      </c>
      <c r="D14" s="6">
        <v>914483</v>
      </c>
      <c r="E14" s="13" t="s">
        <v>28</v>
      </c>
      <c r="F14" s="13" t="s">
        <v>24</v>
      </c>
    </row>
    <row r="15" spans="1:9" x14ac:dyDescent="0.5">
      <c r="A15" s="3"/>
      <c r="B15" s="4" t="s">
        <v>63</v>
      </c>
      <c r="C15" s="5"/>
      <c r="D15" s="6"/>
      <c r="E15" s="13"/>
      <c r="F15" s="13"/>
    </row>
    <row r="16" spans="1:9" x14ac:dyDescent="0.5">
      <c r="A16" s="3">
        <v>8</v>
      </c>
      <c r="B16" s="4" t="s">
        <v>118</v>
      </c>
      <c r="C16" s="5">
        <v>200000</v>
      </c>
      <c r="D16" s="34">
        <v>149000</v>
      </c>
      <c r="E16" s="13" t="s">
        <v>28</v>
      </c>
      <c r="F16" s="13" t="s">
        <v>24</v>
      </c>
    </row>
    <row r="17" spans="1:6" x14ac:dyDescent="0.5">
      <c r="A17" s="3"/>
      <c r="B17" s="4" t="s">
        <v>52</v>
      </c>
      <c r="C17" s="5"/>
      <c r="D17" s="34"/>
      <c r="E17" s="13"/>
      <c r="F17" s="13"/>
    </row>
    <row r="18" spans="1:6" x14ac:dyDescent="0.5">
      <c r="A18" s="3">
        <v>9</v>
      </c>
      <c r="B18" s="4" t="s">
        <v>13</v>
      </c>
      <c r="C18" s="5">
        <v>450310</v>
      </c>
      <c r="D18" s="24">
        <v>358345.74</v>
      </c>
      <c r="E18" s="13" t="s">
        <v>28</v>
      </c>
      <c r="F18" s="13" t="s">
        <v>24</v>
      </c>
    </row>
    <row r="19" spans="1:6" x14ac:dyDescent="0.5">
      <c r="A19" s="3">
        <v>10</v>
      </c>
      <c r="B19" s="4" t="s">
        <v>16</v>
      </c>
      <c r="C19" s="5">
        <v>940000</v>
      </c>
      <c r="D19" s="34">
        <v>940000</v>
      </c>
      <c r="E19" s="13" t="s">
        <v>28</v>
      </c>
      <c r="F19" s="13" t="s">
        <v>24</v>
      </c>
    </row>
    <row r="20" spans="1:6" x14ac:dyDescent="0.5">
      <c r="A20" s="3">
        <v>11</v>
      </c>
      <c r="B20" s="4" t="s">
        <v>17</v>
      </c>
      <c r="C20" s="5">
        <v>1876000</v>
      </c>
      <c r="D20" s="34">
        <v>936000</v>
      </c>
      <c r="E20" s="13" t="s">
        <v>41</v>
      </c>
      <c r="F20" s="13" t="s">
        <v>24</v>
      </c>
    </row>
    <row r="21" spans="1:6" x14ac:dyDescent="0.5">
      <c r="A21" s="3">
        <v>12</v>
      </c>
      <c r="B21" s="4" t="s">
        <v>124</v>
      </c>
      <c r="C21" s="5">
        <v>230000</v>
      </c>
      <c r="D21" s="34">
        <v>229000</v>
      </c>
      <c r="E21" s="13" t="s">
        <v>37</v>
      </c>
      <c r="F21" s="13"/>
    </row>
    <row r="22" spans="1:6" x14ac:dyDescent="0.5">
      <c r="A22" s="3"/>
      <c r="B22" s="4" t="s">
        <v>123</v>
      </c>
      <c r="C22" s="5"/>
      <c r="D22" s="6"/>
      <c r="E22" s="3"/>
      <c r="F22" s="13"/>
    </row>
    <row r="23" spans="1:6" x14ac:dyDescent="0.5">
      <c r="A23" s="3">
        <v>13</v>
      </c>
      <c r="B23" s="4" t="s">
        <v>122</v>
      </c>
      <c r="C23" s="5">
        <v>350000</v>
      </c>
      <c r="D23" s="6">
        <v>349000</v>
      </c>
      <c r="E23" s="13" t="s">
        <v>28</v>
      </c>
      <c r="F23" s="13" t="s">
        <v>24</v>
      </c>
    </row>
    <row r="24" spans="1:6" x14ac:dyDescent="0.5">
      <c r="A24" s="3">
        <v>14</v>
      </c>
      <c r="B24" s="4" t="s">
        <v>121</v>
      </c>
      <c r="C24" s="5">
        <v>173000</v>
      </c>
      <c r="D24" s="34">
        <v>172000</v>
      </c>
      <c r="E24" s="13" t="s">
        <v>37</v>
      </c>
      <c r="F24" s="13" t="s">
        <v>82</v>
      </c>
    </row>
    <row r="25" spans="1:6" x14ac:dyDescent="0.5">
      <c r="A25" s="3">
        <v>15</v>
      </c>
      <c r="B25" s="4" t="s">
        <v>129</v>
      </c>
      <c r="C25" s="5">
        <v>500000</v>
      </c>
      <c r="D25" s="34">
        <v>499000</v>
      </c>
      <c r="E25" s="13" t="s">
        <v>37</v>
      </c>
      <c r="F25" s="13" t="s">
        <v>82</v>
      </c>
    </row>
    <row r="26" spans="1:6" ht="24" thickBot="1" x14ac:dyDescent="0.55000000000000004">
      <c r="A26" s="25"/>
      <c r="B26" s="26" t="s">
        <v>126</v>
      </c>
      <c r="C26" s="62"/>
      <c r="D26" s="63"/>
      <c r="E26" s="25"/>
      <c r="F26" s="27"/>
    </row>
    <row r="27" spans="1:6" ht="24" thickTop="1" x14ac:dyDescent="0.5">
      <c r="D27" s="61"/>
    </row>
    <row r="28" spans="1:6" x14ac:dyDescent="0.5">
      <c r="D28" s="61"/>
    </row>
    <row r="29" spans="1:6" x14ac:dyDescent="0.5">
      <c r="D29" s="61"/>
    </row>
    <row r="30" spans="1:6" x14ac:dyDescent="0.5">
      <c r="D30" s="61"/>
    </row>
    <row r="31" spans="1:6" x14ac:dyDescent="0.5">
      <c r="D31" s="61"/>
    </row>
    <row r="32" spans="1:6" x14ac:dyDescent="0.5">
      <c r="D32" s="61"/>
    </row>
    <row r="33" spans="4:4" x14ac:dyDescent="0.5">
      <c r="D33" s="61"/>
    </row>
    <row r="34" spans="4:4" x14ac:dyDescent="0.5">
      <c r="D34" s="61"/>
    </row>
    <row r="35" spans="4:4" x14ac:dyDescent="0.5">
      <c r="D35" s="61"/>
    </row>
    <row r="36" spans="4:4" x14ac:dyDescent="0.5">
      <c r="D36" s="61"/>
    </row>
    <row r="37" spans="4:4" x14ac:dyDescent="0.5">
      <c r="D37" s="61"/>
    </row>
    <row r="38" spans="4:4" x14ac:dyDescent="0.5">
      <c r="D38" s="61"/>
    </row>
    <row r="39" spans="4:4" x14ac:dyDescent="0.5">
      <c r="D39" s="61"/>
    </row>
    <row r="40" spans="4:4" x14ac:dyDescent="0.5">
      <c r="D40" s="10"/>
    </row>
  </sheetData>
  <mergeCells count="3">
    <mergeCell ref="E2:F2"/>
    <mergeCell ref="A3:F3"/>
    <mergeCell ref="A4:F4"/>
  </mergeCells>
  <pageMargins left="0.51181102362204722" right="0.51181102362204722" top="0.74803149606299213" bottom="0.15748031496062992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3" workbookViewId="0">
      <selection activeCell="C47" sqref="C47"/>
    </sheetView>
  </sheetViews>
  <sheetFormatPr defaultRowHeight="23.25" x14ac:dyDescent="0.5"/>
  <cols>
    <col min="1" max="1" width="6.5" style="15" customWidth="1"/>
    <col min="2" max="2" width="50" style="1" customWidth="1"/>
    <col min="3" max="3" width="19" style="7" customWidth="1"/>
    <col min="4" max="4" width="15.375" style="15" customWidth="1"/>
    <col min="5" max="5" width="15.375" style="59" customWidth="1"/>
    <col min="6" max="6" width="25.125" style="53" customWidth="1"/>
    <col min="7" max="16384" width="9" style="1"/>
  </cols>
  <sheetData>
    <row r="1" spans="1:10" x14ac:dyDescent="0.5">
      <c r="C1" s="1"/>
      <c r="D1" s="1"/>
      <c r="E1" s="53"/>
      <c r="F1" s="54" t="s">
        <v>8</v>
      </c>
    </row>
    <row r="2" spans="1:10" x14ac:dyDescent="0.5">
      <c r="A2" s="70" t="s">
        <v>93</v>
      </c>
      <c r="B2" s="70"/>
      <c r="C2" s="70"/>
      <c r="D2" s="70"/>
      <c r="E2" s="70"/>
      <c r="F2" s="70"/>
    </row>
    <row r="3" spans="1:10" x14ac:dyDescent="0.5">
      <c r="A3" s="71" t="s">
        <v>94</v>
      </c>
      <c r="B3" s="71"/>
      <c r="C3" s="71"/>
      <c r="D3" s="71"/>
      <c r="E3" s="71"/>
      <c r="F3" s="71"/>
      <c r="G3" s="31"/>
    </row>
    <row r="4" spans="1:10" x14ac:dyDescent="0.5">
      <c r="A4" s="18" t="s">
        <v>1</v>
      </c>
      <c r="B4" s="18" t="s">
        <v>2</v>
      </c>
      <c r="C4" s="19" t="s">
        <v>3</v>
      </c>
      <c r="D4" s="19" t="s">
        <v>43</v>
      </c>
      <c r="E4" s="55" t="s">
        <v>38</v>
      </c>
      <c r="F4" s="55" t="s">
        <v>0</v>
      </c>
      <c r="H4" s="9"/>
      <c r="I4" s="9"/>
      <c r="J4" s="9"/>
    </row>
    <row r="5" spans="1:10" x14ac:dyDescent="0.5">
      <c r="A5" s="3">
        <v>1</v>
      </c>
      <c r="B5" s="4" t="s">
        <v>98</v>
      </c>
      <c r="C5" s="5">
        <v>200000</v>
      </c>
      <c r="D5" s="6">
        <v>0</v>
      </c>
      <c r="E5" s="56" t="s">
        <v>39</v>
      </c>
      <c r="F5" s="50" t="s">
        <v>27</v>
      </c>
      <c r="H5" s="9"/>
      <c r="I5" s="9"/>
      <c r="J5" s="9"/>
    </row>
    <row r="6" spans="1:10" x14ac:dyDescent="0.5">
      <c r="A6" s="3"/>
      <c r="B6" s="4" t="s">
        <v>99</v>
      </c>
      <c r="C6" s="5"/>
      <c r="D6" s="6"/>
      <c r="E6" s="33"/>
      <c r="F6" s="50"/>
      <c r="H6" s="9"/>
      <c r="I6" s="28"/>
      <c r="J6" s="9"/>
    </row>
    <row r="7" spans="1:10" x14ac:dyDescent="0.5">
      <c r="A7" s="3"/>
      <c r="B7" s="4" t="s">
        <v>100</v>
      </c>
      <c r="C7" s="5"/>
      <c r="D7" s="6"/>
      <c r="E7" s="33"/>
      <c r="F7" s="50"/>
      <c r="H7" s="9"/>
      <c r="I7" s="28"/>
      <c r="J7" s="9"/>
    </row>
    <row r="8" spans="1:10" x14ac:dyDescent="0.5">
      <c r="A8" s="3">
        <v>2</v>
      </c>
      <c r="B8" s="4" t="s">
        <v>23</v>
      </c>
      <c r="C8" s="5">
        <v>100000</v>
      </c>
      <c r="D8" s="6">
        <v>90305</v>
      </c>
      <c r="E8" s="56" t="s">
        <v>39</v>
      </c>
      <c r="F8" s="50" t="s">
        <v>26</v>
      </c>
      <c r="H8" s="9"/>
      <c r="I8" s="28"/>
      <c r="J8" s="9"/>
    </row>
    <row r="9" spans="1:10" x14ac:dyDescent="0.5">
      <c r="A9" s="3">
        <v>3</v>
      </c>
      <c r="B9" s="4" t="s">
        <v>31</v>
      </c>
      <c r="C9" s="5">
        <v>100000</v>
      </c>
      <c r="D9" s="6">
        <v>0</v>
      </c>
      <c r="E9" s="49" t="s">
        <v>40</v>
      </c>
      <c r="F9" s="50" t="s">
        <v>27</v>
      </c>
      <c r="H9" s="9"/>
      <c r="I9" s="9"/>
      <c r="J9" s="9"/>
    </row>
    <row r="10" spans="1:10" x14ac:dyDescent="0.5">
      <c r="A10" s="3">
        <v>4</v>
      </c>
      <c r="B10" s="4" t="s">
        <v>18</v>
      </c>
      <c r="C10" s="5">
        <v>200000</v>
      </c>
      <c r="D10" s="6">
        <v>97160</v>
      </c>
      <c r="E10" s="49" t="s">
        <v>24</v>
      </c>
      <c r="F10" s="50" t="s">
        <v>26</v>
      </c>
      <c r="H10" s="9"/>
      <c r="I10" s="9"/>
      <c r="J10" s="9"/>
    </row>
    <row r="11" spans="1:10" x14ac:dyDescent="0.5">
      <c r="A11" s="3">
        <v>5</v>
      </c>
      <c r="B11" s="4" t="s">
        <v>101</v>
      </c>
      <c r="C11" s="5">
        <v>150000</v>
      </c>
      <c r="D11" s="6">
        <v>0</v>
      </c>
      <c r="E11" s="49" t="s">
        <v>24</v>
      </c>
      <c r="F11" s="50" t="s">
        <v>27</v>
      </c>
      <c r="H11" s="9"/>
      <c r="I11" s="9"/>
      <c r="J11" s="9"/>
    </row>
    <row r="12" spans="1:10" x14ac:dyDescent="0.5">
      <c r="A12" s="3"/>
      <c r="B12" s="4" t="s">
        <v>102</v>
      </c>
      <c r="C12" s="5"/>
      <c r="D12" s="6"/>
      <c r="E12" s="49"/>
      <c r="F12" s="50"/>
      <c r="H12" s="9"/>
      <c r="I12" s="9"/>
      <c r="J12" s="9"/>
    </row>
    <row r="13" spans="1:10" x14ac:dyDescent="0.5">
      <c r="A13" s="3"/>
      <c r="B13" s="4" t="s">
        <v>103</v>
      </c>
      <c r="C13" s="5"/>
      <c r="D13" s="6"/>
      <c r="E13" s="49"/>
      <c r="F13" s="50"/>
      <c r="H13" s="9"/>
      <c r="I13" s="9"/>
      <c r="J13" s="9"/>
    </row>
    <row r="14" spans="1:10" x14ac:dyDescent="0.5">
      <c r="A14" s="3">
        <v>6</v>
      </c>
      <c r="B14" s="4" t="s">
        <v>57</v>
      </c>
      <c r="C14" s="5">
        <v>100000</v>
      </c>
      <c r="D14" s="6">
        <v>84700</v>
      </c>
      <c r="E14" s="49" t="s">
        <v>24</v>
      </c>
      <c r="F14" s="50" t="s">
        <v>26</v>
      </c>
      <c r="H14" s="9"/>
      <c r="I14" s="9"/>
      <c r="J14" s="9"/>
    </row>
    <row r="15" spans="1:10" x14ac:dyDescent="0.5">
      <c r="A15" s="3">
        <v>7</v>
      </c>
      <c r="B15" s="4" t="s">
        <v>19</v>
      </c>
      <c r="C15" s="5">
        <v>100000</v>
      </c>
      <c r="D15" s="6">
        <v>52500</v>
      </c>
      <c r="E15" s="49" t="s">
        <v>24</v>
      </c>
      <c r="F15" s="50" t="s">
        <v>26</v>
      </c>
      <c r="H15" s="9"/>
      <c r="I15" s="9"/>
      <c r="J15" s="9"/>
    </row>
    <row r="16" spans="1:10" x14ac:dyDescent="0.5">
      <c r="A16" s="3">
        <v>8</v>
      </c>
      <c r="B16" s="4" t="s">
        <v>20</v>
      </c>
      <c r="C16" s="5">
        <v>100000</v>
      </c>
      <c r="D16" s="6">
        <v>64332</v>
      </c>
      <c r="E16" s="49" t="s">
        <v>24</v>
      </c>
      <c r="F16" s="50" t="s">
        <v>26</v>
      </c>
      <c r="H16" s="9"/>
      <c r="I16" s="9"/>
      <c r="J16" s="9"/>
    </row>
    <row r="17" spans="1:10" x14ac:dyDescent="0.5">
      <c r="A17" s="3">
        <v>9</v>
      </c>
      <c r="B17" s="4" t="s">
        <v>32</v>
      </c>
      <c r="C17" s="5">
        <v>100000</v>
      </c>
      <c r="D17" s="60">
        <v>96728.3</v>
      </c>
      <c r="E17" s="49" t="s">
        <v>36</v>
      </c>
      <c r="F17" s="50" t="s">
        <v>26</v>
      </c>
      <c r="H17" s="9"/>
      <c r="I17" s="9"/>
      <c r="J17" s="9"/>
    </row>
    <row r="18" spans="1:10" x14ac:dyDescent="0.5">
      <c r="A18" s="3">
        <v>10</v>
      </c>
      <c r="B18" s="4" t="s">
        <v>115</v>
      </c>
      <c r="C18" s="5">
        <v>200000</v>
      </c>
      <c r="D18" s="6">
        <v>0</v>
      </c>
      <c r="E18" s="13" t="s">
        <v>36</v>
      </c>
      <c r="F18" s="50" t="s">
        <v>114</v>
      </c>
      <c r="H18" s="9"/>
      <c r="I18" s="9"/>
      <c r="J18" s="9"/>
    </row>
    <row r="19" spans="1:10" x14ac:dyDescent="0.5">
      <c r="A19" s="3"/>
      <c r="B19" s="4" t="s">
        <v>116</v>
      </c>
      <c r="C19" s="5"/>
      <c r="D19" s="6"/>
      <c r="E19" s="49"/>
      <c r="F19" s="50"/>
      <c r="H19" s="9"/>
      <c r="I19" s="9"/>
      <c r="J19" s="9"/>
    </row>
    <row r="20" spans="1:10" x14ac:dyDescent="0.5">
      <c r="A20" s="3">
        <v>11</v>
      </c>
      <c r="B20" s="4" t="s">
        <v>115</v>
      </c>
      <c r="C20" s="5">
        <v>300000</v>
      </c>
      <c r="D20" s="6">
        <v>0</v>
      </c>
      <c r="E20" s="13" t="s">
        <v>28</v>
      </c>
      <c r="F20" s="50" t="s">
        <v>114</v>
      </c>
      <c r="H20" s="9"/>
      <c r="I20" s="9"/>
      <c r="J20" s="9"/>
    </row>
    <row r="21" spans="1:10" x14ac:dyDescent="0.5">
      <c r="A21" s="3"/>
      <c r="B21" s="4" t="s">
        <v>117</v>
      </c>
      <c r="C21" s="5"/>
      <c r="D21" s="6"/>
      <c r="E21" s="49"/>
      <c r="F21" s="50"/>
      <c r="H21" s="9"/>
      <c r="I21" s="9"/>
      <c r="J21" s="9"/>
    </row>
    <row r="22" spans="1:10" x14ac:dyDescent="0.5">
      <c r="A22" s="3">
        <v>12</v>
      </c>
      <c r="B22" s="4" t="s">
        <v>64</v>
      </c>
      <c r="C22" s="5">
        <v>100000</v>
      </c>
      <c r="D22" s="34"/>
      <c r="E22" s="49" t="s">
        <v>28</v>
      </c>
      <c r="F22" s="50" t="s">
        <v>26</v>
      </c>
      <c r="H22" s="9"/>
      <c r="I22" s="9"/>
      <c r="J22" s="9"/>
    </row>
    <row r="23" spans="1:10" x14ac:dyDescent="0.5">
      <c r="A23" s="3"/>
      <c r="B23" s="4" t="s">
        <v>46</v>
      </c>
      <c r="C23" s="5"/>
      <c r="D23" s="34"/>
      <c r="E23" s="49"/>
      <c r="F23" s="50"/>
      <c r="H23" s="9"/>
      <c r="I23" s="9"/>
      <c r="J23" s="9"/>
    </row>
    <row r="24" spans="1:10" x14ac:dyDescent="0.5">
      <c r="A24" s="3">
        <v>13</v>
      </c>
      <c r="B24" s="4" t="s">
        <v>14</v>
      </c>
      <c r="C24" s="5">
        <v>898700</v>
      </c>
      <c r="D24" s="64">
        <v>704050.06</v>
      </c>
      <c r="E24" s="13" t="s">
        <v>41</v>
      </c>
      <c r="F24" s="50" t="s">
        <v>120</v>
      </c>
      <c r="H24" s="9"/>
      <c r="I24" s="9"/>
      <c r="J24" s="9"/>
    </row>
    <row r="25" spans="1:10" x14ac:dyDescent="0.5">
      <c r="A25" s="3">
        <v>14</v>
      </c>
      <c r="B25" s="4" t="s">
        <v>34</v>
      </c>
      <c r="C25" s="5">
        <v>100000</v>
      </c>
      <c r="D25" s="6">
        <v>0</v>
      </c>
      <c r="E25" s="49" t="s">
        <v>25</v>
      </c>
      <c r="F25" s="50" t="s">
        <v>27</v>
      </c>
      <c r="H25" s="9"/>
      <c r="I25" s="9"/>
      <c r="J25" s="9"/>
    </row>
    <row r="26" spans="1:10" x14ac:dyDescent="0.5">
      <c r="A26" s="3">
        <v>15</v>
      </c>
      <c r="B26" s="4" t="s">
        <v>65</v>
      </c>
      <c r="C26" s="5">
        <v>100000</v>
      </c>
      <c r="D26" s="6">
        <v>0</v>
      </c>
      <c r="E26" s="49" t="s">
        <v>28</v>
      </c>
      <c r="F26" s="50" t="s">
        <v>114</v>
      </c>
      <c r="H26" s="9"/>
      <c r="I26" s="9"/>
      <c r="J26" s="9"/>
    </row>
    <row r="27" spans="1:10" x14ac:dyDescent="0.5">
      <c r="A27" s="3">
        <v>16</v>
      </c>
      <c r="B27" s="4" t="s">
        <v>104</v>
      </c>
      <c r="C27" s="5">
        <v>295000</v>
      </c>
      <c r="D27" s="24">
        <v>0</v>
      </c>
      <c r="E27" s="49" t="s">
        <v>37</v>
      </c>
      <c r="F27" s="50" t="s">
        <v>114</v>
      </c>
      <c r="H27" s="9"/>
      <c r="I27" s="9"/>
      <c r="J27" s="9"/>
    </row>
    <row r="28" spans="1:10" x14ac:dyDescent="0.5">
      <c r="A28" s="3">
        <v>17</v>
      </c>
      <c r="B28" s="4" t="s">
        <v>71</v>
      </c>
      <c r="C28" s="5">
        <v>686000</v>
      </c>
      <c r="D28" s="6">
        <v>0</v>
      </c>
      <c r="E28" s="49" t="s">
        <v>37</v>
      </c>
      <c r="F28" s="50" t="s">
        <v>114</v>
      </c>
      <c r="H28" s="9"/>
      <c r="I28" s="9"/>
      <c r="J28" s="9"/>
    </row>
    <row r="29" spans="1:10" x14ac:dyDescent="0.5">
      <c r="A29" s="3"/>
      <c r="B29" s="4" t="s">
        <v>72</v>
      </c>
      <c r="C29" s="5"/>
      <c r="D29" s="6"/>
      <c r="E29" s="49"/>
      <c r="F29" s="50"/>
      <c r="H29" s="9"/>
      <c r="I29" s="9"/>
      <c r="J29" s="9"/>
    </row>
    <row r="30" spans="1:10" x14ac:dyDescent="0.5">
      <c r="A30" s="3">
        <v>18</v>
      </c>
      <c r="B30" s="4" t="s">
        <v>105</v>
      </c>
      <c r="C30" s="5">
        <v>440000</v>
      </c>
      <c r="D30" s="6">
        <v>0</v>
      </c>
      <c r="E30" s="49" t="s">
        <v>37</v>
      </c>
      <c r="F30" s="50" t="s">
        <v>114</v>
      </c>
      <c r="H30" s="9"/>
      <c r="I30" s="9"/>
      <c r="J30" s="9"/>
    </row>
    <row r="31" spans="1:10" x14ac:dyDescent="0.5">
      <c r="A31" s="3"/>
      <c r="B31" s="4" t="s">
        <v>74</v>
      </c>
      <c r="C31" s="5"/>
      <c r="D31" s="6"/>
      <c r="E31" s="49"/>
      <c r="F31" s="50"/>
      <c r="H31" s="9"/>
      <c r="I31" s="9"/>
      <c r="J31" s="9"/>
    </row>
    <row r="32" spans="1:10" x14ac:dyDescent="0.5">
      <c r="A32" s="3">
        <v>19</v>
      </c>
      <c r="B32" s="4" t="s">
        <v>106</v>
      </c>
      <c r="C32" s="5">
        <v>336000</v>
      </c>
      <c r="D32" s="6">
        <v>0</v>
      </c>
      <c r="E32" s="49" t="s">
        <v>37</v>
      </c>
      <c r="F32" s="50" t="s">
        <v>114</v>
      </c>
      <c r="H32" s="9"/>
      <c r="I32" s="9"/>
      <c r="J32" s="9"/>
    </row>
    <row r="33" spans="1:10" x14ac:dyDescent="0.5">
      <c r="A33" s="3"/>
      <c r="B33" s="4" t="s">
        <v>107</v>
      </c>
      <c r="C33" s="5"/>
      <c r="D33" s="6"/>
      <c r="E33" s="49"/>
      <c r="F33" s="57"/>
      <c r="H33" s="9"/>
      <c r="I33" s="9"/>
      <c r="J33" s="9"/>
    </row>
    <row r="34" spans="1:10" x14ac:dyDescent="0.5">
      <c r="A34" s="3">
        <v>20</v>
      </c>
      <c r="B34" s="4" t="s">
        <v>108</v>
      </c>
      <c r="C34" s="5">
        <v>630000</v>
      </c>
      <c r="D34" s="6">
        <v>0</v>
      </c>
      <c r="E34" s="49" t="s">
        <v>37</v>
      </c>
      <c r="F34" s="50" t="s">
        <v>114</v>
      </c>
      <c r="H34" s="9"/>
      <c r="I34" s="9"/>
      <c r="J34" s="9"/>
    </row>
    <row r="35" spans="1:10" x14ac:dyDescent="0.5">
      <c r="A35" s="3">
        <v>21</v>
      </c>
      <c r="B35" s="4" t="s">
        <v>109</v>
      </c>
      <c r="C35" s="5">
        <v>100000</v>
      </c>
      <c r="D35" s="6">
        <v>99000</v>
      </c>
      <c r="E35" s="49" t="s">
        <v>37</v>
      </c>
      <c r="F35" s="50" t="s">
        <v>26</v>
      </c>
      <c r="H35" s="9"/>
      <c r="I35" s="9"/>
      <c r="J35" s="9"/>
    </row>
    <row r="36" spans="1:10" x14ac:dyDescent="0.5">
      <c r="A36" s="3"/>
      <c r="B36" s="4" t="s">
        <v>110</v>
      </c>
      <c r="C36" s="5"/>
      <c r="D36" s="6"/>
      <c r="E36" s="49"/>
      <c r="F36" s="57"/>
      <c r="H36" s="9"/>
      <c r="I36" s="9"/>
      <c r="J36" s="9"/>
    </row>
    <row r="37" spans="1:10" x14ac:dyDescent="0.5">
      <c r="A37" s="3">
        <v>22</v>
      </c>
      <c r="B37" s="4" t="s">
        <v>111</v>
      </c>
      <c r="C37" s="5">
        <v>1800000</v>
      </c>
      <c r="D37" s="6">
        <v>0</v>
      </c>
      <c r="E37" s="49" t="s">
        <v>37</v>
      </c>
      <c r="F37" s="57" t="s">
        <v>95</v>
      </c>
      <c r="H37" s="9"/>
      <c r="I37" s="9"/>
      <c r="J37" s="9"/>
    </row>
    <row r="38" spans="1:10" x14ac:dyDescent="0.5">
      <c r="A38" s="3">
        <v>23</v>
      </c>
      <c r="B38" s="4" t="s">
        <v>85</v>
      </c>
      <c r="C38" s="5">
        <v>100000</v>
      </c>
      <c r="D38" s="6">
        <v>0</v>
      </c>
      <c r="E38" s="49" t="s">
        <v>37</v>
      </c>
      <c r="F38" s="50" t="s">
        <v>114</v>
      </c>
      <c r="H38" s="9"/>
      <c r="I38" s="9"/>
      <c r="J38" s="9"/>
    </row>
    <row r="39" spans="1:10" x14ac:dyDescent="0.5">
      <c r="A39" s="3">
        <v>24</v>
      </c>
      <c r="B39" s="4" t="s">
        <v>112</v>
      </c>
      <c r="C39" s="5">
        <v>2200000</v>
      </c>
      <c r="D39" s="6">
        <v>0</v>
      </c>
      <c r="E39" s="49" t="s">
        <v>37</v>
      </c>
      <c r="F39" s="65" t="s">
        <v>127</v>
      </c>
      <c r="H39" s="9"/>
      <c r="I39" s="9"/>
      <c r="J39" s="9"/>
    </row>
    <row r="40" spans="1:10" x14ac:dyDescent="0.5">
      <c r="A40" s="3"/>
      <c r="B40" s="4" t="s">
        <v>113</v>
      </c>
      <c r="C40" s="5"/>
      <c r="D40" s="6"/>
      <c r="E40" s="49"/>
      <c r="F40" s="49"/>
      <c r="H40" s="9"/>
      <c r="I40" s="9"/>
      <c r="J40" s="9"/>
    </row>
    <row r="41" spans="1:10" x14ac:dyDescent="0.5">
      <c r="A41" s="3">
        <v>25</v>
      </c>
      <c r="B41" s="4" t="s">
        <v>87</v>
      </c>
      <c r="C41" s="5">
        <v>500000</v>
      </c>
      <c r="D41" s="6"/>
      <c r="E41" s="49" t="s">
        <v>37</v>
      </c>
      <c r="F41" s="49" t="s">
        <v>82</v>
      </c>
      <c r="H41" s="9"/>
      <c r="I41" s="9"/>
      <c r="J41" s="9"/>
    </row>
    <row r="42" spans="1:10" x14ac:dyDescent="0.5">
      <c r="A42" s="38">
        <v>26</v>
      </c>
      <c r="B42" s="39" t="s">
        <v>48</v>
      </c>
      <c r="C42" s="40">
        <v>300000</v>
      </c>
      <c r="D42" s="24">
        <v>250105.62</v>
      </c>
      <c r="E42" s="49" t="s">
        <v>37</v>
      </c>
      <c r="F42" s="49" t="s">
        <v>97</v>
      </c>
      <c r="H42" s="9"/>
      <c r="I42" s="9"/>
      <c r="J42" s="9"/>
    </row>
    <row r="43" spans="1:10" x14ac:dyDescent="0.5">
      <c r="A43" s="35">
        <v>27</v>
      </c>
      <c r="B43" s="36" t="s">
        <v>9</v>
      </c>
      <c r="C43" s="37">
        <v>100000</v>
      </c>
      <c r="D43" s="6">
        <v>212374</v>
      </c>
      <c r="E43" s="49" t="s">
        <v>44</v>
      </c>
      <c r="F43" s="49" t="s">
        <v>96</v>
      </c>
      <c r="H43" s="9"/>
      <c r="I43" s="9"/>
      <c r="J43" s="9"/>
    </row>
    <row r="44" spans="1:10" ht="24" thickBot="1" x14ac:dyDescent="0.55000000000000004">
      <c r="A44" s="25"/>
      <c r="B44" s="26" t="s">
        <v>125</v>
      </c>
      <c r="C44" s="29">
        <f>SUM(C5:C43)</f>
        <v>10335700</v>
      </c>
      <c r="D44" s="30">
        <f>SUM(D5:D43)</f>
        <v>1751254.98</v>
      </c>
      <c r="E44" s="51"/>
      <c r="F44" s="52"/>
      <c r="H44" s="9"/>
      <c r="I44" s="9"/>
      <c r="J44" s="9"/>
    </row>
    <row r="45" spans="1:10" ht="24" thickTop="1" x14ac:dyDescent="0.5">
      <c r="A45" s="2"/>
      <c r="B45" s="9"/>
      <c r="C45" s="10"/>
      <c r="D45" s="22"/>
      <c r="E45" s="58"/>
      <c r="F45" s="58"/>
      <c r="H45" s="9"/>
      <c r="I45" s="9"/>
      <c r="J45" s="9"/>
    </row>
    <row r="46" spans="1:10" x14ac:dyDescent="0.5">
      <c r="H46" s="9"/>
      <c r="I46" s="9"/>
      <c r="J46" s="9"/>
    </row>
  </sheetData>
  <mergeCells count="2">
    <mergeCell ref="A2:F2"/>
    <mergeCell ref="A3:F3"/>
  </mergeCells>
  <pageMargins left="0.51181102362204722" right="0.31496062992125984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เอกสารหมายเลข2</vt:lpstr>
      <vt:lpstr>เอกสารหมายเลข3</vt:lpstr>
      <vt:lpstr>เอกสารหมายเลข 4</vt:lpstr>
      <vt:lpstr>'เอกสารหมายเลข 4'!Print_Titles</vt:lpstr>
      <vt:lpstr>เอกสารหมายเลข2!Print_Titles</vt:lpstr>
      <vt:lpstr>เอกสารหมายเลข3!Print_Titles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2018-12-21T06:09:35Z</dcterms:modified>
</cp:coreProperties>
</file>